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1-014 Obcina Sezana JN prevozi otrok posebne potrebe\02 DOKUMENTI\"/>
    </mc:Choice>
  </mc:AlternateContent>
  <xr:revisionPtr revIDLastSave="0" documentId="13_ncr:1_{CDC417C5-8018-4682-8DFD-258D7554831C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OBR. št. 12 - 1. sklop" sheetId="3" r:id="rId1"/>
    <sheet name="OBR. št. 12 - 2. sklop" sheetId="9" r:id="rId2"/>
  </sheets>
  <definedNames>
    <definedName name="_xlnm.Print_Area" localSheetId="0">'OBR. št. 12 - 1. sklop'!$A$1:$I$32</definedName>
    <definedName name="_xlnm.Print_Area" localSheetId="1">'OBR. št. 12 - 2. sklop'!$A$1:$I$28</definedName>
  </definedNames>
  <calcPr calcId="181029"/>
</workbook>
</file>

<file path=xl/calcChain.xml><?xml version="1.0" encoding="utf-8"?>
<calcChain xmlns="http://schemas.openxmlformats.org/spreadsheetml/2006/main">
  <c r="E17" i="9" l="1"/>
  <c r="G23" i="9"/>
  <c r="H23" i="9" s="1"/>
  <c r="I23" i="9" s="1"/>
  <c r="G22" i="9"/>
  <c r="H22" i="9" s="1"/>
  <c r="I22" i="9" s="1"/>
  <c r="H27" i="3"/>
  <c r="I27" i="3" s="1"/>
  <c r="G27" i="3"/>
  <c r="G26" i="3"/>
  <c r="H26" i="3" s="1"/>
  <c r="I26" i="3" s="1"/>
  <c r="G25" i="3"/>
  <c r="H25" i="3" s="1"/>
  <c r="I25" i="3" s="1"/>
  <c r="G24" i="3"/>
  <c r="H24" i="3" s="1"/>
  <c r="I24" i="3" s="1"/>
  <c r="E19" i="3"/>
  <c r="G16" i="9"/>
  <c r="H16" i="9" s="1"/>
  <c r="I16" i="9" s="1"/>
  <c r="G15" i="9"/>
  <c r="H15" i="9" s="1"/>
  <c r="I15" i="9" l="1"/>
  <c r="I17" i="9" s="1"/>
  <c r="G18" i="3"/>
  <c r="H18" i="3" s="1"/>
  <c r="I18" i="3" s="1"/>
  <c r="G16" i="3" l="1"/>
  <c r="H16" i="3" s="1"/>
  <c r="I16" i="3" s="1"/>
  <c r="G17" i="3" l="1"/>
  <c r="H17" i="3" s="1"/>
  <c r="I17" i="3" s="1"/>
  <c r="G15" i="3"/>
  <c r="H15" i="3" s="1"/>
  <c r="I15" i="3" l="1"/>
  <c r="I19" i="3" s="1"/>
</calcChain>
</file>

<file path=xl/sharedStrings.xml><?xml version="1.0" encoding="utf-8"?>
<sst xmlns="http://schemas.openxmlformats.org/spreadsheetml/2006/main" count="94" uniqueCount="50">
  <si>
    <t>1.</t>
  </si>
  <si>
    <t>2.</t>
  </si>
  <si>
    <t>3.</t>
  </si>
  <si>
    <t>zap.</t>
  </si>
  <si>
    <t>št.</t>
  </si>
  <si>
    <t>Ponudnik:</t>
  </si>
  <si>
    <t>naziv:</t>
  </si>
  <si>
    <t>naslov:</t>
  </si>
  <si>
    <t xml:space="preserve">Naročnik: 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</si>
  <si>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</si>
  <si>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</si>
  <si>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</si>
  <si>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</si>
  <si>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</si>
  <si>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</si>
  <si>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</si>
  <si>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</si>
  <si>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</si>
  <si>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7 (4+6)</t>
  </si>
  <si>
    <t>8 (2X7)</t>
  </si>
  <si>
    <t>stopnja DDV v %</t>
  </si>
  <si>
    <t>opis postavke</t>
  </si>
  <si>
    <t>zap. št.</t>
  </si>
  <si>
    <t>davčna št:</t>
  </si>
  <si>
    <t>Podpis pooblaščene osebe ponudnika</t>
  </si>
  <si>
    <t>Predračun velja do vključno 4 mesece od roka za oddajo ponudb.</t>
  </si>
  <si>
    <t>DODATNI KALKULATIVNI ELEMENT</t>
  </si>
  <si>
    <t>EUR brez DDV</t>
  </si>
  <si>
    <t>4.</t>
  </si>
  <si>
    <r>
      <t xml:space="preserve">naziv:   </t>
    </r>
    <r>
      <rPr>
        <b/>
        <sz val="8"/>
        <color indexed="8"/>
        <rFont val="Tahoma"/>
        <family val="2"/>
      </rPr>
      <t>OBČINA SEŽANA</t>
    </r>
  </si>
  <si>
    <t>Partizanska cesta 4, 6210 Sežana</t>
  </si>
  <si>
    <t>transakcijski račun: SI56 0131 1777 7000 002</t>
  </si>
  <si>
    <t>SI66378443</t>
  </si>
  <si>
    <t xml:space="preserve">PREVOZI OTROK S POSEBNIMI POTREBAMI - 1. sklop: OSNOVNA ŠOLA KOZARA </t>
  </si>
  <si>
    <t>PREVOZI OTROK S POSEBNIMI POTREBAMI - 2. sklop: CENTER ZA IZOBRAŽEVANJE, REHABILITACIJO IN USPOSABLJANJE VIPAVA</t>
  </si>
  <si>
    <r>
      <t>relacija 1</t>
    </r>
    <r>
      <rPr>
        <sz val="8"/>
        <rFont val="Tahoma"/>
        <family val="2"/>
        <charset val="238"/>
      </rPr>
      <t xml:space="preserve">: LOKEV – SEŽANA (lokacije po naselju Sežana) – ŠMARJE – TOMAJ .- KOPRIVA – OSNOVNA ŠOLA KOZARA Nova Gorica </t>
    </r>
  </si>
  <si>
    <r>
      <t xml:space="preserve">relacija 2: </t>
    </r>
    <r>
      <rPr>
        <sz val="8"/>
        <rFont val="Tahoma"/>
        <family val="2"/>
        <charset val="238"/>
      </rPr>
      <t>OSNOVNA ŠOLA KOZARA Nova Gorica – KOPRIVA – TOMAJ – ŠMARJE – SEŽANA (lokacije po naselju Sežana) – ŠTORJE - LOKEV</t>
    </r>
  </si>
  <si>
    <r>
      <t xml:space="preserve">relacija 3: </t>
    </r>
    <r>
      <rPr>
        <sz val="8"/>
        <rFont val="Tahoma"/>
        <family val="2"/>
        <charset val="238"/>
      </rPr>
      <t>ŠTORJE – SEŽANA (lokacije po naselju Sežana) – OSNOVNA ŠOLA KOZARA Nova Gorica</t>
    </r>
  </si>
  <si>
    <r>
      <t xml:space="preserve">relacija 4: </t>
    </r>
    <r>
      <rPr>
        <sz val="8"/>
        <rFont val="Tahoma"/>
        <family val="2"/>
        <charset val="238"/>
      </rPr>
      <t>OSNOVNA ŠOLA KOZARA Nova Gorica – KOPRIVA – TOMAJ – ŠMARJE – SEŽANA (lokacije po naselju Sežana) – ŠTORJE - LOKEV</t>
    </r>
  </si>
  <si>
    <t>ocenjena količina relacij</t>
  </si>
  <si>
    <t>cena na kilometer - relacija 1</t>
  </si>
  <si>
    <t>cena na kilometer - relacija 2</t>
  </si>
  <si>
    <t>cena na kilometer - relacija 3</t>
  </si>
  <si>
    <t>cena na kilometer - relacija 4</t>
  </si>
  <si>
    <t>SKUPAJ VREDNOST PONUDVE za 1. sklop v EUR</t>
  </si>
  <si>
    <r>
      <rPr>
        <b/>
        <sz val="8"/>
        <rFont val="Tahoma"/>
        <family val="2"/>
        <charset val="238"/>
      </rPr>
      <t>relacija 1:</t>
    </r>
    <r>
      <rPr>
        <sz val="8"/>
        <rFont val="Tahoma"/>
        <family val="2"/>
      </rPr>
      <t xml:space="preserve"> KAZLJE – VRHOVLJE – SEŽANA (lokacije po naselju Sežana) – LOKEV – CIRIUS Vipava – OSNOVNA ŠOLA DANILA LOKARJA Ajdovščina</t>
    </r>
  </si>
  <si>
    <r>
      <rPr>
        <b/>
        <sz val="8"/>
        <rFont val="Tahoma"/>
        <family val="2"/>
        <charset val="238"/>
      </rPr>
      <t>relacija 2:</t>
    </r>
    <r>
      <rPr>
        <sz val="8"/>
        <rFont val="Tahoma"/>
        <family val="2"/>
      </rPr>
      <t xml:space="preserve"> OSNOVNA ŠOLA DANILA LOKARJA Ajdovščina - CIRIUS Vipava – LOKEV – SEŽANA (lokacije po naselju Sežana) – VRHOVLJE – KAZLJE</t>
    </r>
  </si>
  <si>
    <t>EnM (1 relacija)</t>
  </si>
  <si>
    <t>PONUDBENI PREDRAČUN</t>
  </si>
  <si>
    <t>SKUPAJ VREDNOST za 2. sklop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</si>
</sst>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3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  <font>
      <sz val="8"/>
      <name val="Tahoma"/>
      <family val="2"/>
      <charset val="238"/>
    </font>
    <font>
      <b/>
      <sz val="8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vertical="center" wrapText="1"/>
    </xf>
    <xf numFmtId="2" fontId="2" fillId="0" borderId="2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7" xfId="0" applyFont="1" applyFill="1" applyBorder="1" applyAlignment="1" applyProtection="1">
      <alignment vertical="center" wrapText="1"/>
    </xf>
    <xf numFmtId="0" fontId="2" fillId="3" borderId="8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quotePrefix="1" applyFont="1" applyFill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0" fontId="2" fillId="0" borderId="2" xfId="21" applyNumberFormat="1" applyFont="1" applyFill="1" applyBorder="1" applyAlignment="1" applyProtection="1">
      <alignment vertical="center" wrapText="1"/>
    </xf>
    <xf numFmtId="4" fontId="2" fillId="0" borderId="9" xfId="23" applyNumberFormat="1" applyFont="1" applyFill="1" applyBorder="1" applyAlignment="1" applyProtection="1">
      <alignment horizontal="righ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right" vertical="center" wrapText="1"/>
    </xf>
    <xf numFmtId="4" fontId="3" fillId="4" borderId="0" xfId="0" applyNumberFormat="1" applyFont="1" applyFill="1" applyBorder="1" applyAlignment="1" applyProtection="1">
      <alignment vertical="center" wrapText="1"/>
    </xf>
    <xf numFmtId="0" fontId="2" fillId="4" borderId="0" xfId="0" applyFont="1" applyFill="1" applyAlignment="1" applyProtection="1">
      <alignment horizontal="center" vertical="center" wrapText="1"/>
    </xf>
    <xf numFmtId="16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10" fontId="2" fillId="0" borderId="14" xfId="21" applyNumberFormat="1" applyFont="1" applyFill="1" applyBorder="1" applyAlignment="1" applyProtection="1">
      <alignment vertical="center" wrapText="1"/>
    </xf>
    <xf numFmtId="4" fontId="2" fillId="0" borderId="15" xfId="23" applyNumberFormat="1" applyFont="1" applyFill="1" applyBorder="1" applyAlignment="1" applyProtection="1">
      <alignment horizontal="right" vertical="center" wrapText="1"/>
    </xf>
    <xf numFmtId="16" fontId="2" fillId="0" borderId="1" xfId="0" applyNumberFormat="1" applyFont="1" applyFill="1" applyBorder="1" applyAlignment="1" applyProtection="1">
      <alignment horizontal="center" vertical="center" wrapText="1"/>
    </xf>
    <xf numFmtId="16" fontId="2" fillId="0" borderId="16" xfId="0" applyNumberFormat="1" applyFont="1" applyFill="1" applyBorder="1" applyAlignment="1" applyProtection="1">
      <alignment horizontal="center" vertical="center" wrapText="1"/>
    </xf>
    <xf numFmtId="3" fontId="2" fillId="0" borderId="14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3" fontId="2" fillId="0" borderId="20" xfId="0" applyNumberFormat="1" applyFont="1" applyFill="1" applyBorder="1" applyAlignment="1" applyProtection="1">
      <alignment horizontal="center" vertical="center" wrapText="1"/>
    </xf>
    <xf numFmtId="10" fontId="2" fillId="0" borderId="20" xfId="21" applyNumberFormat="1" applyFont="1" applyFill="1" applyBorder="1" applyAlignment="1" applyProtection="1">
      <alignment vertical="center" wrapText="1"/>
    </xf>
    <xf numFmtId="16" fontId="2" fillId="0" borderId="21" xfId="0" applyNumberFormat="1" applyFont="1" applyFill="1" applyBorder="1" applyAlignment="1" applyProtection="1">
      <alignment horizontal="center" vertical="center" wrapText="1"/>
    </xf>
    <xf numFmtId="4" fontId="2" fillId="0" borderId="22" xfId="23" applyNumberFormat="1" applyFont="1" applyFill="1" applyBorder="1" applyAlignment="1" applyProtection="1">
      <alignment horizontal="right" vertical="center" wrapText="1"/>
    </xf>
    <xf numFmtId="16" fontId="2" fillId="0" borderId="4" xfId="0" applyNumberFormat="1" applyFont="1" applyFill="1" applyBorder="1" applyAlignment="1" applyProtection="1">
      <alignment horizontal="center" vertical="center" wrapText="1"/>
    </xf>
    <xf numFmtId="3" fontId="2" fillId="0" borderId="5" xfId="0" applyNumberFormat="1" applyFont="1" applyFill="1" applyBorder="1" applyAlignment="1" applyProtection="1">
      <alignment horizontal="center" vertical="center" wrapText="1"/>
    </xf>
    <xf numFmtId="10" fontId="2" fillId="0" borderId="5" xfId="21" applyNumberFormat="1" applyFont="1" applyFill="1" applyBorder="1" applyAlignment="1" applyProtection="1">
      <alignment vertical="center" wrapText="1"/>
    </xf>
    <xf numFmtId="2" fontId="2" fillId="0" borderId="5" xfId="0" applyNumberFormat="1" applyFont="1" applyFill="1" applyBorder="1" applyAlignment="1" applyProtection="1">
      <alignment vertical="center" wrapText="1"/>
    </xf>
    <xf numFmtId="4" fontId="2" fillId="0" borderId="10" xfId="23" applyNumberFormat="1" applyFont="1" applyFill="1" applyBorder="1" applyAlignment="1" applyProtection="1">
      <alignment horizontal="right" vertical="center" wrapText="1"/>
    </xf>
    <xf numFmtId="0" fontId="3" fillId="0" borderId="18" xfId="0" applyFont="1" applyFill="1" applyBorder="1" applyAlignment="1" applyProtection="1">
      <alignment vertical="center" wrapText="1"/>
    </xf>
    <xf numFmtId="164" fontId="2" fillId="0" borderId="0" xfId="23" applyFont="1" applyFill="1" applyAlignment="1" applyProtection="1">
      <alignment vertical="center" wrapText="1"/>
    </xf>
    <xf numFmtId="0" fontId="3" fillId="0" borderId="16" xfId="0" applyFont="1" applyFill="1" applyBorder="1" applyAlignment="1" applyProtection="1">
      <alignment horizontal="center" vertical="center" wrapText="1"/>
    </xf>
    <xf numFmtId="1" fontId="3" fillId="0" borderId="14" xfId="0" applyNumberFormat="1" applyFont="1" applyFill="1" applyBorder="1" applyAlignment="1" applyProtection="1">
      <alignment horizontal="center" vertical="center" wrapText="1"/>
    </xf>
    <xf numFmtId="1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16" fontId="2" fillId="0" borderId="23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1" fontId="3" fillId="0" borderId="15" xfId="0" applyNumberFormat="1" applyFont="1" applyFill="1" applyBorder="1" applyAlignment="1" applyProtection="1">
      <alignment horizontal="center" vertical="center" wrapText="1"/>
    </xf>
    <xf numFmtId="3" fontId="2" fillId="0" borderId="22" xfId="0" applyNumberFormat="1" applyFont="1" applyFill="1" applyBorder="1" applyAlignment="1" applyProtection="1">
      <alignment horizontal="center" vertical="center" wrapText="1"/>
    </xf>
    <xf numFmtId="2" fontId="2" fillId="0" borderId="20" xfId="0" applyNumberFormat="1" applyFont="1" applyFill="1" applyBorder="1" applyAlignment="1" applyProtection="1">
      <alignment horizontal="right" vertical="center" wrapText="1"/>
    </xf>
    <xf numFmtId="2" fontId="5" fillId="3" borderId="28" xfId="0" applyNumberFormat="1" applyFont="1" applyFill="1" applyBorder="1" applyAlignment="1" applyProtection="1">
      <alignment horizontal="right" vertical="center" wrapText="1"/>
    </xf>
    <xf numFmtId="0" fontId="3" fillId="0" borderId="29" xfId="0" applyFont="1" applyFill="1" applyBorder="1" applyAlignment="1" applyProtection="1">
      <alignment vertical="center" wrapText="1"/>
    </xf>
    <xf numFmtId="0" fontId="3" fillId="0" borderId="29" xfId="0" applyFont="1" applyFill="1" applyBorder="1" applyAlignment="1" applyProtection="1">
      <alignment horizontal="right" vertical="center" wrapText="1"/>
    </xf>
    <xf numFmtId="4" fontId="3" fillId="0" borderId="30" xfId="23" applyNumberFormat="1" applyFont="1" applyFill="1" applyBorder="1" applyAlignment="1" applyProtection="1">
      <alignment horizontal="right" vertical="center" wrapText="1"/>
    </xf>
    <xf numFmtId="0" fontId="12" fillId="0" borderId="2" xfId="0" applyFont="1" applyBorder="1" applyAlignment="1">
      <alignment horizontal="left" vertical="center" wrapText="1"/>
    </xf>
    <xf numFmtId="3" fontId="2" fillId="0" borderId="9" xfId="0" applyNumberFormat="1" applyFont="1" applyFill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right" vertical="center" wrapText="1"/>
    </xf>
    <xf numFmtId="0" fontId="12" fillId="0" borderId="14" xfId="0" applyFont="1" applyBorder="1" applyAlignment="1">
      <alignment horizontal="left" vertical="center" wrapText="1"/>
    </xf>
    <xf numFmtId="3" fontId="2" fillId="0" borderId="15" xfId="0" applyNumberFormat="1" applyFont="1" applyFill="1" applyBorder="1" applyAlignment="1" applyProtection="1">
      <alignment horizontal="center" vertical="center" wrapText="1"/>
    </xf>
    <xf numFmtId="2" fontId="2" fillId="0" borderId="14" xfId="0" applyNumberFormat="1" applyFont="1" applyFill="1" applyBorder="1" applyAlignment="1" applyProtection="1">
      <alignment horizontal="right" vertical="center" wrapText="1"/>
    </xf>
    <xf numFmtId="0" fontId="3" fillId="0" borderId="17" xfId="0" applyFont="1" applyFill="1" applyBorder="1" applyAlignment="1" applyProtection="1">
      <alignment horizontal="center" vertical="center" wrapText="1"/>
    </xf>
    <xf numFmtId="2" fontId="2" fillId="5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5" borderId="21" xfId="0" applyNumberFormat="1" applyFont="1" applyFill="1" applyBorder="1" applyAlignment="1" applyProtection="1">
      <alignment horizontal="right" vertical="center" wrapText="1"/>
      <protection locked="0"/>
    </xf>
    <xf numFmtId="2" fontId="2" fillId="5" borderId="16" xfId="0" applyNumberFormat="1" applyFont="1" applyFill="1" applyBorder="1" applyAlignment="1" applyProtection="1">
      <alignment horizontal="right" vertical="center" wrapText="1"/>
      <protection locked="0"/>
    </xf>
    <xf numFmtId="4" fontId="3" fillId="5" borderId="32" xfId="0" applyNumberFormat="1" applyFont="1" applyFill="1" applyBorder="1" applyAlignment="1" applyProtection="1">
      <alignment vertical="center" wrapText="1"/>
    </xf>
    <xf numFmtId="4" fontId="3" fillId="5" borderId="27" xfId="0" applyNumberFormat="1" applyFont="1" applyFill="1" applyBorder="1" applyAlignment="1" applyProtection="1">
      <alignment vertical="center" wrapText="1"/>
    </xf>
    <xf numFmtId="4" fontId="3" fillId="5" borderId="26" xfId="0" applyNumberFormat="1" applyFont="1" applyFill="1" applyBorder="1" applyAlignment="1" applyProtection="1">
      <alignment vertical="center" wrapText="1"/>
    </xf>
    <xf numFmtId="0" fontId="11" fillId="0" borderId="2" xfId="0" applyNumberFormat="1" applyFont="1" applyBorder="1" applyAlignment="1" applyProtection="1">
      <alignment horizontal="left" vertical="center" wrapText="1"/>
    </xf>
    <xf numFmtId="0" fontId="11" fillId="0" borderId="5" xfId="0" applyNumberFormat="1" applyFont="1" applyBorder="1" applyAlignment="1" applyProtection="1">
      <alignment horizontal="left"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</xf>
    <xf numFmtId="4" fontId="3" fillId="5" borderId="21" xfId="0" applyNumberFormat="1" applyFont="1" applyFill="1" applyBorder="1" applyAlignment="1" applyProtection="1">
      <alignment vertical="center" wrapText="1"/>
    </xf>
    <xf numFmtId="4" fontId="3" fillId="5" borderId="16" xfId="0" applyNumberFormat="1" applyFont="1" applyFill="1" applyBorder="1" applyAlignment="1" applyProtection="1">
      <alignment vertical="center" wrapText="1"/>
    </xf>
    <xf numFmtId="2" fontId="2" fillId="5" borderId="1" xfId="0" applyNumberFormat="1" applyFont="1" applyFill="1" applyBorder="1" applyAlignment="1" applyProtection="1">
      <alignment vertical="center" wrapText="1"/>
      <protection locked="0"/>
    </xf>
    <xf numFmtId="2" fontId="2" fillId="5" borderId="4" xfId="0" applyNumberFormat="1" applyFont="1" applyFill="1" applyBorder="1" applyAlignment="1" applyProtection="1">
      <alignment vertical="center" wrapText="1"/>
      <protection locked="0"/>
    </xf>
    <xf numFmtId="2" fontId="5" fillId="3" borderId="11" xfId="0" applyNumberFormat="1" applyFont="1" applyFill="1" applyBorder="1" applyAlignment="1" applyProtection="1">
      <alignment horizontal="center" vertical="center" wrapText="1"/>
    </xf>
    <xf numFmtId="4" fontId="3" fillId="0" borderId="19" xfId="23" applyNumberFormat="1" applyFont="1" applyFill="1" applyBorder="1" applyAlignment="1" applyProtection="1">
      <alignment horizontal="center" vertical="center" wrapText="1"/>
    </xf>
    <xf numFmtId="0" fontId="3" fillId="0" borderId="35" xfId="0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3" fillId="3" borderId="7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4" fontId="3" fillId="0" borderId="18" xfId="0" applyNumberFormat="1" applyFont="1" applyFill="1" applyBorder="1" applyAlignment="1" applyProtection="1">
      <alignment horizontal="center" vertical="center" wrapText="1"/>
    </xf>
    <xf numFmtId="4" fontId="3" fillId="0" borderId="19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28" xfId="0" applyFont="1" applyFill="1" applyBorder="1" applyAlignment="1" applyProtection="1">
      <alignment horizontal="right" vertical="center" wrapText="1"/>
    </xf>
    <xf numFmtId="0" fontId="3" fillId="0" borderId="29" xfId="0" applyFont="1" applyFill="1" applyBorder="1" applyAlignment="1" applyProtection="1">
      <alignment horizontal="right" vertical="center" wrapText="1"/>
    </xf>
    <xf numFmtId="0" fontId="3" fillId="0" borderId="30" xfId="0" applyFont="1" applyFill="1" applyBorder="1" applyAlignment="1" applyProtection="1">
      <alignment horizontal="right" vertical="center" wrapText="1"/>
    </xf>
    <xf numFmtId="0" fontId="3" fillId="4" borderId="0" xfId="0" applyFont="1" applyFill="1" applyBorder="1" applyAlignment="1" applyProtection="1">
      <alignment horizontal="left" vertical="center" wrapText="1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4" fillId="3" borderId="3" xfId="0" applyNumberFormat="1" applyFont="1" applyFill="1" applyBorder="1" applyAlignment="1" applyProtection="1">
      <alignment horizontal="left" vertical="center" wrapText="1"/>
    </xf>
    <xf numFmtId="0" fontId="4" fillId="3" borderId="25" xfId="0" applyNumberFormat="1" applyFont="1" applyFill="1" applyBorder="1" applyAlignment="1" applyProtection="1">
      <alignment horizontal="left" vertical="center" wrapText="1"/>
    </xf>
    <xf numFmtId="0" fontId="4" fillId="3" borderId="33" xfId="0" applyNumberFormat="1" applyFont="1" applyFill="1" applyBorder="1" applyAlignment="1" applyProtection="1">
      <alignment horizontal="left" vertical="center" wrapText="1"/>
    </xf>
    <xf numFmtId="0" fontId="4" fillId="3" borderId="24" xfId="0" applyNumberFormat="1" applyFont="1" applyFill="1" applyBorder="1" applyAlignment="1" applyProtection="1">
      <alignment horizontal="left" vertical="center" wrapText="1"/>
    </xf>
    <xf numFmtId="0" fontId="4" fillId="3" borderId="7" xfId="0" applyNumberFormat="1" applyFont="1" applyFill="1" applyBorder="1" applyAlignment="1" applyProtection="1">
      <alignment horizontal="left" vertical="center" wrapText="1"/>
    </xf>
    <xf numFmtId="0" fontId="4" fillId="3" borderId="34" xfId="0" applyNumberFormat="1" applyFont="1" applyFill="1" applyBorder="1" applyAlignment="1" applyProtection="1">
      <alignment horizontal="left" vertical="center" wrapText="1"/>
    </xf>
    <xf numFmtId="0" fontId="4" fillId="3" borderId="31" xfId="0" applyNumberFormat="1" applyFont="1" applyFill="1" applyBorder="1" applyAlignment="1" applyProtection="1">
      <alignment horizontal="left" vertical="center" wrapText="1"/>
    </xf>
    <xf numFmtId="0" fontId="4" fillId="3" borderId="12" xfId="0" applyNumberFormat="1" applyFont="1" applyFill="1" applyBorder="1" applyAlignment="1" applyProtection="1">
      <alignment horizontal="left" vertical="center" wrapText="1"/>
    </xf>
    <xf numFmtId="0" fontId="4" fillId="3" borderId="13" xfId="0" applyNumberFormat="1" applyFont="1" applyFill="1" applyBorder="1" applyAlignment="1" applyProtection="1">
      <alignment horizontal="left" vertical="center" wrapText="1"/>
    </xf>
    <xf numFmtId="0" fontId="4" fillId="3" borderId="20" xfId="0" applyNumberFormat="1" applyFont="1" applyFill="1" applyBorder="1" applyAlignment="1" applyProtection="1">
      <alignment horizontal="left" vertical="center" wrapText="1"/>
    </xf>
    <xf numFmtId="0" fontId="4" fillId="3" borderId="22" xfId="0" applyNumberFormat="1" applyFont="1" applyFill="1" applyBorder="1" applyAlignment="1" applyProtection="1">
      <alignment horizontal="left" vertical="center" wrapText="1"/>
    </xf>
    <xf numFmtId="0" fontId="4" fillId="3" borderId="14" xfId="0" applyNumberFormat="1" applyFont="1" applyFill="1" applyBorder="1" applyAlignment="1" applyProtection="1">
      <alignment horizontal="left" vertical="center" wrapText="1"/>
    </xf>
    <xf numFmtId="0" fontId="4" fillId="3" borderId="15" xfId="0" applyNumberFormat="1" applyFont="1" applyFill="1" applyBorder="1" applyAlignment="1" applyProtection="1">
      <alignment horizontal="left" vertical="center" wrapText="1"/>
    </xf>
    <xf numFmtId="0" fontId="3" fillId="0" borderId="17" xfId="0" applyFont="1" applyFill="1" applyBorder="1" applyAlignment="1" applyProtection="1">
      <alignment horizontal="right" vertical="center" wrapText="1"/>
    </xf>
    <xf numFmtId="0" fontId="3" fillId="0" borderId="18" xfId="0" applyFont="1" applyFill="1" applyBorder="1" applyAlignment="1" applyProtection="1">
      <alignment horizontal="right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9" xfId="0" applyNumberFormat="1" applyFont="1" applyFill="1" applyBorder="1" applyAlignment="1" applyProtection="1">
      <alignment horizontal="center"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13" name="Object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14" name="Object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15" name="Object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16" name="Object 4" hidden="1">
              <a:extLst>
                <a:ext uri="{63B3BB69-23CF-44E3-9099-C40C66FF867C}">
                  <a14:compatExt spid="_x0000_s38916"/>
                </a:ext>
                <a:ext uri="{FF2B5EF4-FFF2-40B4-BE49-F238E27FC236}">
                  <a16:creationId xmlns:a16="http://schemas.microsoft.com/office/drawing/2014/main" id="{00000000-0008-0000-0100-00000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17" name="Object 5" hidden="1">
              <a:extLst>
                <a:ext uri="{63B3BB69-23CF-44E3-9099-C40C66FF867C}">
                  <a14:compatExt spid="_x0000_s38917"/>
                </a:ext>
                <a:ext uri="{FF2B5EF4-FFF2-40B4-BE49-F238E27FC236}">
                  <a16:creationId xmlns:a16="http://schemas.microsoft.com/office/drawing/2014/main" id="{00000000-0008-0000-0100-00000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18" name="Object 6" hidden="1">
              <a:extLst>
                <a:ext uri="{63B3BB69-23CF-44E3-9099-C40C66FF867C}">
                  <a14:compatExt spid="_x0000_s38918"/>
                </a:ext>
                <a:ext uri="{FF2B5EF4-FFF2-40B4-BE49-F238E27FC236}">
                  <a16:creationId xmlns:a16="http://schemas.microsoft.com/office/drawing/2014/main" id="{00000000-0008-0000-0100-00000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19" name="Object 7" hidden="1">
              <a:extLst>
                <a:ext uri="{63B3BB69-23CF-44E3-9099-C40C66FF867C}">
                  <a14:compatExt spid="_x0000_s38919"/>
                </a:ext>
                <a:ext uri="{FF2B5EF4-FFF2-40B4-BE49-F238E27FC236}">
                  <a16:creationId xmlns:a16="http://schemas.microsoft.com/office/drawing/2014/main" id="{00000000-0008-0000-0100-000007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20" name="Object 8" hidden="1">
              <a:extLst>
                <a:ext uri="{63B3BB69-23CF-44E3-9099-C40C66FF867C}">
                  <a14:compatExt spid="_x0000_s38920"/>
                </a:ext>
                <a:ext uri="{FF2B5EF4-FFF2-40B4-BE49-F238E27FC236}">
                  <a16:creationId xmlns:a16="http://schemas.microsoft.com/office/drawing/2014/main" id="{00000000-0008-0000-0100-000008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21" name="Object 9" hidden="1">
              <a:extLst>
                <a:ext uri="{63B3BB69-23CF-44E3-9099-C40C66FF867C}">
                  <a14:compatExt spid="_x0000_s38921"/>
                </a:ext>
                <a:ext uri="{FF2B5EF4-FFF2-40B4-BE49-F238E27FC236}">
                  <a16:creationId xmlns:a16="http://schemas.microsoft.com/office/drawing/2014/main" id="{00000000-0008-0000-0100-000009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8922" name="Object 10" hidden="1">
              <a:extLst>
                <a:ext uri="{63B3BB69-23CF-44E3-9099-C40C66FF867C}">
                  <a14:compatExt spid="_x0000_s38922"/>
                </a:ext>
                <a:ext uri="{FF2B5EF4-FFF2-40B4-BE49-F238E27FC236}">
                  <a16:creationId xmlns:a16="http://schemas.microsoft.com/office/drawing/2014/main" id="{00000000-0008-0000-0100-00000A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5.bin"/><Relationship Id="rId14" Type="http://schemas.openxmlformats.org/officeDocument/2006/relationships/oleObject" Target="../embeddings/oleObject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"/>
  <sheetViews>
    <sheetView tabSelected="1" zoomScaleNormal="100" workbookViewId="0">
      <selection sqref="A1:B1"/>
    </sheetView>
  </sheetViews>
  <sheetFormatPr defaultColWidth="9.140625" defaultRowHeight="10.5"/>
  <cols>
    <col min="1" max="1" width="4.5703125" style="24" customWidth="1"/>
    <col min="2" max="2" width="28.7109375" style="25" customWidth="1"/>
    <col min="3" max="3" width="8.7109375" style="25" customWidth="1"/>
    <col min="4" max="4" width="8.42578125" style="25" customWidth="1"/>
    <col min="5" max="5" width="10.85546875" style="25" customWidth="1"/>
    <col min="6" max="6" width="11" style="25" customWidth="1"/>
    <col min="7" max="8" width="10.28515625" style="25" customWidth="1"/>
    <col min="9" max="9" width="14.28515625" style="25" customWidth="1"/>
    <col min="10" max="13" width="9.140625" style="17"/>
    <col min="14" max="14" width="11.85546875" style="17" bestFit="1" customWidth="1"/>
    <col min="15" max="25" width="9.140625" style="17"/>
    <col min="26" max="16384" width="9.140625" style="25"/>
  </cols>
  <sheetData>
    <row r="1" spans="1:25" s="19" customFormat="1" ht="18" customHeight="1">
      <c r="A1" s="110" t="s">
        <v>5</v>
      </c>
      <c r="B1" s="110"/>
      <c r="C1" s="18"/>
      <c r="D1" s="1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1" customFormat="1" ht="21" customHeight="1">
      <c r="A2" s="111" t="s">
        <v>6</v>
      </c>
      <c r="B2" s="111"/>
      <c r="C2" s="111"/>
      <c r="D2" s="20" t="s">
        <v>7</v>
      </c>
      <c r="E2" s="111"/>
      <c r="F2" s="111"/>
      <c r="G2" s="111"/>
      <c r="H2" s="111"/>
      <c r="I2" s="11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1" customFormat="1" ht="21" customHeight="1">
      <c r="A3" s="112" t="s">
        <v>16</v>
      </c>
      <c r="B3" s="112"/>
      <c r="C3" s="112"/>
      <c r="D3" s="22" t="s">
        <v>23</v>
      </c>
      <c r="E3" s="112"/>
      <c r="F3" s="112"/>
      <c r="G3" s="112"/>
      <c r="H3" s="112"/>
      <c r="I3" s="11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1" customFormat="1" ht="12.75" customHeight="1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9" customFormat="1" ht="17.25" customHeight="1">
      <c r="A5" s="113" t="s">
        <v>8</v>
      </c>
      <c r="B5" s="113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1" customFormat="1" ht="21" customHeight="1">
      <c r="A6" s="114" t="s">
        <v>29</v>
      </c>
      <c r="B6" s="114"/>
      <c r="C6" s="114"/>
      <c r="D6" s="26" t="s">
        <v>7</v>
      </c>
      <c r="E6" s="115" t="s">
        <v>30</v>
      </c>
      <c r="F6" s="115"/>
      <c r="G6" s="115"/>
      <c r="H6" s="115"/>
      <c r="I6" s="115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1" customFormat="1" ht="21" customHeight="1">
      <c r="A7" s="116" t="s">
        <v>31</v>
      </c>
      <c r="B7" s="116"/>
      <c r="C7" s="116"/>
      <c r="D7" s="27" t="s">
        <v>9</v>
      </c>
      <c r="E7" s="116" t="s">
        <v>32</v>
      </c>
      <c r="F7" s="116"/>
      <c r="G7" s="116"/>
      <c r="H7" s="116"/>
      <c r="I7" s="116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1" customFormat="1" ht="10.5" customHeight="1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1" customFormat="1" ht="18" customHeight="1">
      <c r="A9" s="117" t="s">
        <v>48</v>
      </c>
      <c r="B9" s="117"/>
      <c r="C9" s="117"/>
      <c r="D9" s="117"/>
      <c r="E9" s="117"/>
      <c r="F9" s="117"/>
      <c r="G9" s="117"/>
      <c r="H9" s="117"/>
      <c r="I9" s="11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1" customFormat="1" ht="10.5" customHeight="1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1" customFormat="1" ht="20.25" customHeight="1">
      <c r="A11" s="109" t="s">
        <v>33</v>
      </c>
      <c r="B11" s="109"/>
      <c r="C11" s="109"/>
      <c r="D11" s="109"/>
      <c r="E11" s="109"/>
      <c r="F11" s="109"/>
      <c r="G11" s="109"/>
      <c r="H11" s="109"/>
      <c r="I11" s="109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9" customFormat="1" ht="10.5" customHeight="1" thickBot="1">
      <c r="A12" s="7"/>
      <c r="B12" s="28"/>
      <c r="C12" s="29"/>
      <c r="D12" s="29"/>
      <c r="E12" s="29"/>
      <c r="F12" s="29"/>
      <c r="G12" s="29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3" customFormat="1" ht="60" customHeight="1">
      <c r="A13" s="41" t="s">
        <v>3</v>
      </c>
      <c r="B13" s="8" t="s">
        <v>17</v>
      </c>
      <c r="C13" s="54" t="s">
        <v>39</v>
      </c>
      <c r="D13" s="55" t="s">
        <v>47</v>
      </c>
      <c r="E13" s="53" t="s">
        <v>15</v>
      </c>
      <c r="F13" s="8" t="s">
        <v>20</v>
      </c>
      <c r="G13" s="8" t="s">
        <v>12</v>
      </c>
      <c r="H13" s="8" t="s">
        <v>14</v>
      </c>
      <c r="I13" s="30" t="s">
        <v>13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3" customFormat="1" ht="22.5" customHeight="1" thickBot="1">
      <c r="A14" s="70" t="s">
        <v>4</v>
      </c>
      <c r="B14" s="71">
        <v>1</v>
      </c>
      <c r="C14" s="71">
        <v>2</v>
      </c>
      <c r="D14" s="78">
        <v>3</v>
      </c>
      <c r="E14" s="72">
        <v>4</v>
      </c>
      <c r="F14" s="71">
        <v>5</v>
      </c>
      <c r="G14" s="71">
        <v>6</v>
      </c>
      <c r="H14" s="73" t="s">
        <v>18</v>
      </c>
      <c r="I14" s="74" t="s">
        <v>19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1" customFormat="1" ht="43.5" customHeight="1">
      <c r="A15" s="50" t="s">
        <v>0</v>
      </c>
      <c r="B15" s="85" t="s">
        <v>35</v>
      </c>
      <c r="C15" s="12">
        <v>1050</v>
      </c>
      <c r="D15" s="86">
        <v>1</v>
      </c>
      <c r="E15" s="92"/>
      <c r="F15" s="39">
        <v>9.5000000000000001E-2</v>
      </c>
      <c r="G15" s="87">
        <f>F15*E15</f>
        <v>0</v>
      </c>
      <c r="H15" s="87">
        <f>E15+G15</f>
        <v>0</v>
      </c>
      <c r="I15" s="40">
        <f>C15*H15</f>
        <v>0</v>
      </c>
      <c r="J15" s="3"/>
      <c r="K15" s="3"/>
      <c r="L15" s="3"/>
      <c r="M15" s="3"/>
      <c r="N15" s="69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1" customFormat="1" ht="43.5" customHeight="1">
      <c r="A16" s="61" t="s">
        <v>1</v>
      </c>
      <c r="B16" s="77" t="s">
        <v>36</v>
      </c>
      <c r="C16" s="59">
        <v>1050</v>
      </c>
      <c r="D16" s="79">
        <v>1</v>
      </c>
      <c r="E16" s="93"/>
      <c r="F16" s="60">
        <v>9.5000000000000001E-2</v>
      </c>
      <c r="G16" s="80">
        <f>F16*E16</f>
        <v>0</v>
      </c>
      <c r="H16" s="80">
        <f>E16+G16</f>
        <v>0</v>
      </c>
      <c r="I16" s="62">
        <f>C16*H16</f>
        <v>0</v>
      </c>
      <c r="J16" s="3"/>
      <c r="K16" s="3"/>
      <c r="L16" s="3"/>
      <c r="M16" s="3"/>
      <c r="N16" s="69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1" customFormat="1" ht="43.5" customHeight="1">
      <c r="A17" s="61" t="s">
        <v>2</v>
      </c>
      <c r="B17" s="77" t="s">
        <v>37</v>
      </c>
      <c r="C17" s="59">
        <v>1050</v>
      </c>
      <c r="D17" s="79">
        <v>1</v>
      </c>
      <c r="E17" s="93"/>
      <c r="F17" s="60">
        <v>9.5000000000000001E-2</v>
      </c>
      <c r="G17" s="80">
        <f>F17*E17</f>
        <v>0</v>
      </c>
      <c r="H17" s="80">
        <f>E17+G17</f>
        <v>0</v>
      </c>
      <c r="I17" s="62">
        <f>C17*H17</f>
        <v>0</v>
      </c>
      <c r="J17" s="3"/>
      <c r="K17" s="3"/>
      <c r="L17" s="3"/>
      <c r="M17" s="3"/>
      <c r="N17" s="69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21" customFormat="1" ht="43.5" customHeight="1" thickBot="1">
      <c r="A18" s="51" t="s">
        <v>28</v>
      </c>
      <c r="B18" s="88" t="s">
        <v>38</v>
      </c>
      <c r="C18" s="52">
        <v>1050</v>
      </c>
      <c r="D18" s="89">
        <v>1</v>
      </c>
      <c r="E18" s="94"/>
      <c r="F18" s="48">
        <v>9.5000000000000001E-2</v>
      </c>
      <c r="G18" s="90">
        <f>F18*E18</f>
        <v>0</v>
      </c>
      <c r="H18" s="90">
        <f>E18+G18</f>
        <v>0</v>
      </c>
      <c r="I18" s="49">
        <f>C18*H18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23" customFormat="1" ht="24" customHeight="1" thickBot="1">
      <c r="A19" s="121" t="s">
        <v>44</v>
      </c>
      <c r="B19" s="122"/>
      <c r="C19" s="122"/>
      <c r="D19" s="123"/>
      <c r="E19" s="81">
        <f>SUM(E15:E18)</f>
        <v>0</v>
      </c>
      <c r="F19" s="82"/>
      <c r="G19" s="83"/>
      <c r="H19" s="83"/>
      <c r="I19" s="84">
        <f>SUM(I15:I18)</f>
        <v>0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23" customFormat="1" ht="10.5" customHeight="1">
      <c r="A20" s="7"/>
      <c r="B20" s="13"/>
      <c r="C20" s="13"/>
      <c r="D20" s="13"/>
      <c r="E20" s="13"/>
      <c r="F20" s="14"/>
      <c r="G20" s="1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23" customFormat="1" ht="19.5" customHeight="1">
      <c r="A21" s="124" t="s">
        <v>26</v>
      </c>
      <c r="B21" s="124"/>
      <c r="C21" s="42"/>
      <c r="D21" s="42"/>
      <c r="E21" s="42"/>
      <c r="F21" s="43"/>
      <c r="G21" s="43"/>
      <c r="H21" s="44"/>
      <c r="I21" s="4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3" customFormat="1" ht="10.5" customHeight="1" thickBot="1">
      <c r="A22" s="7"/>
      <c r="B22" s="13"/>
      <c r="C22" s="13"/>
      <c r="D22" s="13"/>
      <c r="E22" s="13"/>
      <c r="F22" s="14"/>
      <c r="G22" s="1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3" customFormat="1" ht="24.75" customHeight="1" thickBot="1">
      <c r="A23" s="91" t="s">
        <v>22</v>
      </c>
      <c r="B23" s="125" t="s">
        <v>21</v>
      </c>
      <c r="C23" s="126"/>
      <c r="D23" s="127"/>
      <c r="E23" s="118" t="s">
        <v>27</v>
      </c>
      <c r="F23" s="118"/>
      <c r="G23" s="118"/>
      <c r="H23" s="118"/>
      <c r="I23" s="119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23" customFormat="1" ht="20.100000000000001" customHeight="1">
      <c r="A24" s="75" t="s">
        <v>0</v>
      </c>
      <c r="B24" s="128" t="s">
        <v>40</v>
      </c>
      <c r="C24" s="129"/>
      <c r="D24" s="130"/>
      <c r="E24" s="95"/>
      <c r="F24" s="39">
        <v>9.5000000000000001E-2</v>
      </c>
      <c r="G24" s="87">
        <f>F24*E24</f>
        <v>0</v>
      </c>
      <c r="H24" s="87">
        <f>E24+G24</f>
        <v>0</v>
      </c>
      <c r="I24" s="40">
        <f>C24*H24</f>
        <v>0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23" customFormat="1" ht="20.100000000000001" customHeight="1">
      <c r="A25" s="61" t="s">
        <v>0</v>
      </c>
      <c r="B25" s="131" t="s">
        <v>41</v>
      </c>
      <c r="C25" s="132"/>
      <c r="D25" s="133"/>
      <c r="E25" s="96"/>
      <c r="F25" s="60">
        <v>9.5000000000000001E-2</v>
      </c>
      <c r="G25" s="80">
        <f>F25*E25</f>
        <v>0</v>
      </c>
      <c r="H25" s="80">
        <f>E25+G25</f>
        <v>0</v>
      </c>
      <c r="I25" s="62">
        <f>C25*H25</f>
        <v>0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23" customFormat="1" ht="20.100000000000001" customHeight="1">
      <c r="A26" s="61" t="s">
        <v>0</v>
      </c>
      <c r="B26" s="131" t="s">
        <v>42</v>
      </c>
      <c r="C26" s="132"/>
      <c r="D26" s="133"/>
      <c r="E26" s="96"/>
      <c r="F26" s="60">
        <v>9.5000000000000001E-2</v>
      </c>
      <c r="G26" s="80">
        <f>F26*E26</f>
        <v>0</v>
      </c>
      <c r="H26" s="80">
        <f>E26+G26</f>
        <v>0</v>
      </c>
      <c r="I26" s="62">
        <f>C26*H26</f>
        <v>0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23" customFormat="1" ht="20.100000000000001" customHeight="1" thickBot="1">
      <c r="A27" s="51" t="s">
        <v>0</v>
      </c>
      <c r="B27" s="134" t="s">
        <v>43</v>
      </c>
      <c r="C27" s="135"/>
      <c r="D27" s="136"/>
      <c r="E27" s="97"/>
      <c r="F27" s="48">
        <v>9.5000000000000001E-2</v>
      </c>
      <c r="G27" s="90">
        <f>F27*E27</f>
        <v>0</v>
      </c>
      <c r="H27" s="90">
        <f>E27+G27</f>
        <v>0</v>
      </c>
      <c r="I27" s="49">
        <f>C27*H27</f>
        <v>0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23" customFormat="1" ht="16.5" customHeight="1">
      <c r="A28" s="45"/>
      <c r="B28" s="46"/>
      <c r="C28" s="46"/>
      <c r="D28" s="46"/>
      <c r="E28" s="47"/>
      <c r="F28" s="47"/>
      <c r="G28" s="47"/>
      <c r="H28" s="47"/>
      <c r="I28" s="47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36" customFormat="1" ht="18" customHeight="1">
      <c r="A29" s="34" t="s">
        <v>25</v>
      </c>
      <c r="B29" s="17"/>
      <c r="C29" s="17"/>
      <c r="D29" s="17"/>
      <c r="E29" s="17"/>
      <c r="F29" s="17"/>
      <c r="G29" s="17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 spans="1:25" s="4" customFormat="1" ht="18" customHeight="1">
      <c r="A30" s="25"/>
      <c r="B30" s="25"/>
      <c r="C30" s="25"/>
      <c r="D30" s="25"/>
      <c r="E30" s="25"/>
      <c r="F30" s="25"/>
      <c r="G30" s="25"/>
      <c r="H30" s="36"/>
      <c r="I30" s="36"/>
    </row>
    <row r="31" spans="1:25" s="17" customFormat="1" ht="21.75" customHeight="1">
      <c r="A31" s="120" t="s">
        <v>10</v>
      </c>
      <c r="B31" s="120"/>
      <c r="C31" s="36"/>
      <c r="D31" s="36"/>
      <c r="E31" s="36"/>
      <c r="F31" s="37" t="s">
        <v>24</v>
      </c>
      <c r="G31" s="37"/>
      <c r="H31" s="24"/>
      <c r="I31" s="24"/>
    </row>
    <row r="32" spans="1:25" s="17" customFormat="1" ht="21.75" customHeight="1">
      <c r="A32" s="120" t="s">
        <v>11</v>
      </c>
      <c r="B32" s="120"/>
      <c r="C32" s="36"/>
      <c r="D32" s="36"/>
      <c r="E32" s="36"/>
      <c r="F32" s="38"/>
      <c r="G32" s="38"/>
      <c r="H32" s="38"/>
      <c r="I32" s="38"/>
    </row>
    <row r="33" spans="1:9" s="17" customFormat="1">
      <c r="A33" s="7"/>
      <c r="B33" s="13"/>
      <c r="C33" s="13"/>
      <c r="D33" s="13"/>
      <c r="E33" s="13"/>
      <c r="F33" s="14"/>
      <c r="G33" s="14"/>
      <c r="H33" s="4"/>
      <c r="I33" s="4"/>
    </row>
    <row r="34" spans="1:9" s="17" customFormat="1">
      <c r="A34" s="16"/>
    </row>
    <row r="35" spans="1:9" s="17" customFormat="1">
      <c r="A35" s="16"/>
    </row>
    <row r="36" spans="1:9" s="17" customFormat="1">
      <c r="A36" s="16"/>
    </row>
    <row r="37" spans="1:9" s="17" customFormat="1">
      <c r="A37" s="16"/>
    </row>
    <row r="38" spans="1:9" s="17" customFormat="1">
      <c r="A38" s="16"/>
    </row>
    <row r="39" spans="1:9" s="17" customFormat="1">
      <c r="A39" s="16"/>
    </row>
    <row r="40" spans="1:9" s="17" customFormat="1">
      <c r="A40" s="16"/>
    </row>
    <row r="41" spans="1:9" s="17" customFormat="1">
      <c r="A41" s="16"/>
    </row>
    <row r="42" spans="1:9" s="17" customFormat="1">
      <c r="A42" s="16"/>
    </row>
    <row r="43" spans="1:9" s="17" customFormat="1">
      <c r="A43" s="16"/>
    </row>
    <row r="44" spans="1:9" s="17" customFormat="1">
      <c r="A44" s="16"/>
    </row>
    <row r="45" spans="1:9" s="17" customFormat="1">
      <c r="A45" s="16"/>
    </row>
    <row r="46" spans="1:9" s="17" customFormat="1">
      <c r="A46" s="16"/>
    </row>
    <row r="47" spans="1:9" s="17" customFormat="1">
      <c r="A47" s="16"/>
    </row>
    <row r="48" spans="1:9" s="17" customFormat="1">
      <c r="A48" s="16"/>
    </row>
    <row r="49" spans="1:1" s="17" customFormat="1">
      <c r="A49" s="16"/>
    </row>
    <row r="50" spans="1:1" s="17" customFormat="1">
      <c r="A50" s="16"/>
    </row>
    <row r="51" spans="1:1" s="17" customFormat="1">
      <c r="A51" s="16"/>
    </row>
    <row r="52" spans="1:1" s="17" customFormat="1">
      <c r="A52" s="16"/>
    </row>
    <row r="53" spans="1:1" s="17" customFormat="1">
      <c r="A53" s="16"/>
    </row>
    <row r="54" spans="1:1" s="17" customFormat="1">
      <c r="A54" s="16"/>
    </row>
    <row r="55" spans="1:1" s="17" customFormat="1">
      <c r="A55" s="16"/>
    </row>
    <row r="56" spans="1:1" s="17" customFormat="1">
      <c r="A56" s="16"/>
    </row>
    <row r="57" spans="1:1" s="17" customFormat="1">
      <c r="A57" s="16"/>
    </row>
    <row r="58" spans="1:1" s="17" customFormat="1">
      <c r="A58" s="16"/>
    </row>
    <row r="59" spans="1:1" s="17" customFormat="1">
      <c r="A59" s="16"/>
    </row>
    <row r="60" spans="1:1" s="17" customFormat="1">
      <c r="A60" s="16"/>
    </row>
    <row r="61" spans="1:1" s="17" customFormat="1">
      <c r="A61" s="16"/>
    </row>
    <row r="62" spans="1:1" s="17" customFormat="1">
      <c r="A62" s="16"/>
    </row>
    <row r="63" spans="1:1" s="17" customFormat="1">
      <c r="A63" s="16"/>
    </row>
    <row r="64" spans="1:1" s="17" customFormat="1">
      <c r="A64" s="16"/>
    </row>
    <row r="65" spans="1:1" s="17" customFormat="1">
      <c r="A65" s="16"/>
    </row>
    <row r="66" spans="1:1" s="17" customFormat="1">
      <c r="A66" s="16"/>
    </row>
    <row r="67" spans="1:1" s="17" customFormat="1">
      <c r="A67" s="16"/>
    </row>
    <row r="68" spans="1:1" s="17" customFormat="1">
      <c r="A68" s="16"/>
    </row>
    <row r="69" spans="1:1" s="17" customFormat="1">
      <c r="A69" s="16"/>
    </row>
    <row r="70" spans="1:1" s="17" customFormat="1">
      <c r="A70" s="16"/>
    </row>
    <row r="71" spans="1:1" s="17" customFormat="1">
      <c r="A71" s="16"/>
    </row>
    <row r="72" spans="1:1" s="17" customFormat="1">
      <c r="A72" s="16"/>
    </row>
    <row r="73" spans="1:1" s="17" customFormat="1">
      <c r="A73" s="16"/>
    </row>
    <row r="74" spans="1:1" s="17" customFormat="1">
      <c r="A74" s="16"/>
    </row>
    <row r="75" spans="1:1" s="17" customFormat="1">
      <c r="A75" s="16"/>
    </row>
    <row r="76" spans="1:1" s="17" customFormat="1">
      <c r="A76" s="16"/>
    </row>
    <row r="77" spans="1:1" s="17" customFormat="1">
      <c r="A77" s="16"/>
    </row>
    <row r="78" spans="1:1" s="17" customFormat="1">
      <c r="A78" s="16"/>
    </row>
    <row r="79" spans="1:1" s="17" customFormat="1">
      <c r="A79" s="16"/>
    </row>
    <row r="80" spans="1:1" s="17" customFormat="1">
      <c r="A80" s="16"/>
    </row>
    <row r="81" spans="1:1" s="17" customFormat="1">
      <c r="A81" s="16"/>
    </row>
    <row r="82" spans="1:1" s="17" customFormat="1">
      <c r="A82" s="16"/>
    </row>
    <row r="83" spans="1:1" s="17" customFormat="1">
      <c r="A83" s="16"/>
    </row>
    <row r="84" spans="1:1" s="17" customFormat="1">
      <c r="A84" s="16"/>
    </row>
    <row r="85" spans="1:1" s="17" customFormat="1">
      <c r="A85" s="16"/>
    </row>
    <row r="86" spans="1:1" s="17" customFormat="1">
      <c r="A86" s="16"/>
    </row>
    <row r="87" spans="1:1" s="17" customFormat="1">
      <c r="A87" s="16"/>
    </row>
    <row r="88" spans="1:1" s="17" customFormat="1">
      <c r="A88" s="16"/>
    </row>
    <row r="89" spans="1:1" s="17" customFormat="1">
      <c r="A89" s="16"/>
    </row>
    <row r="90" spans="1:1" s="17" customFormat="1">
      <c r="A90" s="16"/>
    </row>
    <row r="91" spans="1:1" s="17" customFormat="1">
      <c r="A91" s="16"/>
    </row>
    <row r="92" spans="1:1" s="17" customFormat="1">
      <c r="A92" s="16"/>
    </row>
    <row r="93" spans="1:1" s="17" customFormat="1">
      <c r="A93" s="16"/>
    </row>
    <row r="94" spans="1:1" s="17" customFormat="1">
      <c r="A94" s="16"/>
    </row>
    <row r="95" spans="1:1" s="17" customFormat="1">
      <c r="A95" s="16"/>
    </row>
    <row r="96" spans="1:1" s="17" customFormat="1">
      <c r="A96" s="16"/>
    </row>
    <row r="97" spans="1:9" s="17" customFormat="1">
      <c r="A97" s="16"/>
    </row>
    <row r="98" spans="1:9">
      <c r="A98" s="16"/>
      <c r="B98" s="17"/>
      <c r="C98" s="17"/>
      <c r="D98" s="17"/>
      <c r="E98" s="17"/>
      <c r="F98" s="17"/>
      <c r="G98" s="17"/>
      <c r="H98" s="17"/>
      <c r="I98" s="17"/>
    </row>
    <row r="99" spans="1:9">
      <c r="A99" s="16"/>
      <c r="B99" s="17"/>
      <c r="C99" s="17"/>
      <c r="D99" s="17"/>
      <c r="E99" s="17"/>
      <c r="F99" s="17"/>
      <c r="G99" s="17"/>
      <c r="H99" s="17"/>
      <c r="I99" s="17"/>
    </row>
    <row r="100" spans="1:9">
      <c r="A100" s="16"/>
      <c r="B100" s="17"/>
      <c r="C100" s="17"/>
      <c r="D100" s="17"/>
      <c r="E100" s="17"/>
      <c r="F100" s="17"/>
      <c r="G100" s="17"/>
      <c r="H100" s="17"/>
      <c r="I100" s="17"/>
    </row>
  </sheetData>
  <mergeCells count="22">
    <mergeCell ref="E23:I23"/>
    <mergeCell ref="A31:B31"/>
    <mergeCell ref="A32:B32"/>
    <mergeCell ref="A19:D19"/>
    <mergeCell ref="A21:B21"/>
    <mergeCell ref="B23:D23"/>
    <mergeCell ref="B24:D24"/>
    <mergeCell ref="B25:D25"/>
    <mergeCell ref="B26:D26"/>
    <mergeCell ref="B27:D27"/>
    <mergeCell ref="A11:I11"/>
    <mergeCell ref="A1:B1"/>
    <mergeCell ref="A2:C2"/>
    <mergeCell ref="E2:I2"/>
    <mergeCell ref="A3:C3"/>
    <mergeCell ref="E3:I3"/>
    <mergeCell ref="A5:B5"/>
    <mergeCell ref="A6:C6"/>
    <mergeCell ref="E6:I6"/>
    <mergeCell ref="A7:C7"/>
    <mergeCell ref="E7:I7"/>
    <mergeCell ref="A9:I9"/>
  </mergeCells>
  <phoneticPr fontId="11" type="noConversion"/>
  <printOptions horizontalCentered="1"/>
  <pageMargins left="0.39370078740157483" right="0.39370078740157483" top="0.98425196850393704" bottom="0.39370078740157483" header="0.39370078740157483" footer="0.19685039370078741"/>
  <pageSetup paperSize="9" orientation="portrait" r:id="rId1"/>
  <headerFooter>
    <oddHeader xml:space="preserve">&amp;L&amp;"Tahoma,Krepko"&amp;8
&amp;C&amp;"Tahoma,Navadno Ležeče"&amp;8Oddaja javnega naročila storitev po odprtem postopku:
PREVOZI OTROK S POSEBNIMI POTREBAMI&amp;R&amp;"Tahoma,Krepko"&amp;8ORAZEC št. 12
 1. sklop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6"/>
  <sheetViews>
    <sheetView topLeftCell="A10" zoomScaleNormal="100" workbookViewId="0">
      <selection sqref="A1:B1"/>
    </sheetView>
  </sheetViews>
  <sheetFormatPr defaultColWidth="9.140625" defaultRowHeight="10.5"/>
  <cols>
    <col min="1" max="1" width="4.5703125" style="24" customWidth="1"/>
    <col min="2" max="2" width="28.7109375" style="25" customWidth="1"/>
    <col min="3" max="3" width="9.140625" style="25" customWidth="1"/>
    <col min="4" max="4" width="8.42578125" style="25" customWidth="1"/>
    <col min="5" max="5" width="10.85546875" style="25" customWidth="1"/>
    <col min="6" max="6" width="11" style="25" customWidth="1"/>
    <col min="7" max="8" width="10.28515625" style="25" customWidth="1"/>
    <col min="9" max="9" width="14.28515625" style="25" customWidth="1"/>
    <col min="10" max="25" width="9.140625" style="17"/>
    <col min="26" max="16384" width="9.140625" style="25"/>
  </cols>
  <sheetData>
    <row r="1" spans="1:25" s="19" customFormat="1" ht="18" customHeight="1">
      <c r="A1" s="110" t="s">
        <v>5</v>
      </c>
      <c r="B1" s="110"/>
      <c r="C1" s="18"/>
      <c r="D1" s="1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1" customFormat="1" ht="21" customHeight="1">
      <c r="A2" s="111" t="s">
        <v>6</v>
      </c>
      <c r="B2" s="111"/>
      <c r="C2" s="111"/>
      <c r="D2" s="20" t="s">
        <v>7</v>
      </c>
      <c r="E2" s="111"/>
      <c r="F2" s="111"/>
      <c r="G2" s="111"/>
      <c r="H2" s="111"/>
      <c r="I2" s="11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1" customFormat="1" ht="21" customHeight="1">
      <c r="A3" s="112" t="s">
        <v>16</v>
      </c>
      <c r="B3" s="112"/>
      <c r="C3" s="112"/>
      <c r="D3" s="57" t="s">
        <v>23</v>
      </c>
      <c r="E3" s="112"/>
      <c r="F3" s="112"/>
      <c r="G3" s="112"/>
      <c r="H3" s="112"/>
      <c r="I3" s="11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1" customFormat="1" ht="12.75" customHeight="1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9" customFormat="1" ht="17.25" customHeight="1">
      <c r="A5" s="113" t="s">
        <v>8</v>
      </c>
      <c r="B5" s="113"/>
      <c r="C5" s="2"/>
      <c r="D5" s="56"/>
      <c r="E5" s="56"/>
      <c r="F5" s="56"/>
      <c r="G5" s="5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1" customFormat="1" ht="21" customHeight="1">
      <c r="A6" s="114" t="s">
        <v>29</v>
      </c>
      <c r="B6" s="114"/>
      <c r="C6" s="114"/>
      <c r="D6" s="26" t="s">
        <v>7</v>
      </c>
      <c r="E6" s="115" t="s">
        <v>30</v>
      </c>
      <c r="F6" s="115"/>
      <c r="G6" s="115"/>
      <c r="H6" s="115"/>
      <c r="I6" s="115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1" customFormat="1" ht="21" customHeight="1">
      <c r="A7" s="116" t="s">
        <v>31</v>
      </c>
      <c r="B7" s="116"/>
      <c r="C7" s="116"/>
      <c r="D7" s="27" t="s">
        <v>9</v>
      </c>
      <c r="E7" s="116" t="s">
        <v>32</v>
      </c>
      <c r="F7" s="116"/>
      <c r="G7" s="116"/>
      <c r="H7" s="116"/>
      <c r="I7" s="116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1" customFormat="1" ht="10.5" customHeight="1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1" customFormat="1" ht="18" customHeight="1">
      <c r="A9" s="117" t="s">
        <v>48</v>
      </c>
      <c r="B9" s="117"/>
      <c r="C9" s="117"/>
      <c r="D9" s="117"/>
      <c r="E9" s="117"/>
      <c r="F9" s="117"/>
      <c r="G9" s="117"/>
      <c r="H9" s="117"/>
      <c r="I9" s="11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1" customFormat="1" ht="10.5" customHeight="1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1" customFormat="1" ht="20.25" customHeight="1">
      <c r="A11" s="109" t="s">
        <v>34</v>
      </c>
      <c r="B11" s="109"/>
      <c r="C11" s="109"/>
      <c r="D11" s="109"/>
      <c r="E11" s="109"/>
      <c r="F11" s="109"/>
      <c r="G11" s="109"/>
      <c r="H11" s="109"/>
      <c r="I11" s="109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19" customFormat="1" ht="10.5" customHeight="1" thickBot="1">
      <c r="A12" s="7"/>
      <c r="B12" s="28"/>
      <c r="C12" s="29"/>
      <c r="D12" s="29"/>
      <c r="E12" s="29"/>
      <c r="F12" s="29"/>
      <c r="G12" s="29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3" customFormat="1" ht="60" customHeight="1">
      <c r="A13" s="41" t="s">
        <v>3</v>
      </c>
      <c r="B13" s="8" t="s">
        <v>17</v>
      </c>
      <c r="C13" s="54" t="s">
        <v>39</v>
      </c>
      <c r="D13" s="55" t="s">
        <v>47</v>
      </c>
      <c r="E13" s="53" t="s">
        <v>15</v>
      </c>
      <c r="F13" s="8" t="s">
        <v>20</v>
      </c>
      <c r="G13" s="8" t="s">
        <v>12</v>
      </c>
      <c r="H13" s="8" t="s">
        <v>14</v>
      </c>
      <c r="I13" s="30" t="s">
        <v>13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3" customFormat="1" ht="22.5" customHeight="1" thickBot="1">
      <c r="A14" s="9" t="s">
        <v>4</v>
      </c>
      <c r="B14" s="10">
        <v>1</v>
      </c>
      <c r="C14" s="10">
        <v>2</v>
      </c>
      <c r="D14" s="11">
        <v>3</v>
      </c>
      <c r="E14" s="31">
        <v>4</v>
      </c>
      <c r="F14" s="10">
        <v>5</v>
      </c>
      <c r="G14" s="10">
        <v>6</v>
      </c>
      <c r="H14" s="32" t="s">
        <v>18</v>
      </c>
      <c r="I14" s="33" t="s">
        <v>19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1" customFormat="1" ht="45" customHeight="1">
      <c r="A15" s="50" t="s">
        <v>0</v>
      </c>
      <c r="B15" s="98" t="s">
        <v>45</v>
      </c>
      <c r="C15" s="12">
        <v>950</v>
      </c>
      <c r="D15" s="100">
        <v>1</v>
      </c>
      <c r="E15" s="104"/>
      <c r="F15" s="39">
        <v>9.5000000000000001E-2</v>
      </c>
      <c r="G15" s="15">
        <f>F15*E15</f>
        <v>0</v>
      </c>
      <c r="H15" s="15">
        <f>E15+G15</f>
        <v>0</v>
      </c>
      <c r="I15" s="40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1" customFormat="1" ht="45" customHeight="1" thickBot="1">
      <c r="A16" s="63" t="s">
        <v>1</v>
      </c>
      <c r="B16" s="99" t="s">
        <v>46</v>
      </c>
      <c r="C16" s="64">
        <v>950</v>
      </c>
      <c r="D16" s="101">
        <v>1</v>
      </c>
      <c r="E16" s="105"/>
      <c r="F16" s="65">
        <v>9.5000000000000001E-2</v>
      </c>
      <c r="G16" s="66">
        <f>F16*E16</f>
        <v>0</v>
      </c>
      <c r="H16" s="66">
        <f>E16+G16</f>
        <v>0</v>
      </c>
      <c r="I16" s="67">
        <f>C16*H16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3" customFormat="1" ht="24" customHeight="1" thickBot="1">
      <c r="A17" s="141" t="s">
        <v>49</v>
      </c>
      <c r="B17" s="142"/>
      <c r="C17" s="142"/>
      <c r="D17" s="142"/>
      <c r="E17" s="106">
        <f>SUM(E15:E16)</f>
        <v>0</v>
      </c>
      <c r="F17" s="68"/>
      <c r="G17" s="68"/>
      <c r="H17" s="108"/>
      <c r="I17" s="107">
        <f>SUM(I15:I16)</f>
        <v>0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s="23" customFormat="1" ht="10.5" customHeight="1">
      <c r="A18" s="7"/>
      <c r="B18" s="13"/>
      <c r="C18" s="13"/>
      <c r="D18" s="13"/>
      <c r="E18" s="13"/>
      <c r="F18" s="14"/>
      <c r="G18" s="1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23" customFormat="1" ht="19.5" customHeight="1">
      <c r="A19" s="124" t="s">
        <v>26</v>
      </c>
      <c r="B19" s="124"/>
      <c r="C19" s="42"/>
      <c r="D19" s="42"/>
      <c r="E19" s="42"/>
      <c r="F19" s="43"/>
      <c r="G19" s="43"/>
      <c r="H19" s="44"/>
      <c r="I19" s="4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23" customFormat="1" ht="10.5" customHeight="1" thickBot="1">
      <c r="A20" s="7"/>
      <c r="B20" s="13"/>
      <c r="C20" s="13"/>
      <c r="D20" s="13"/>
      <c r="E20" s="13"/>
      <c r="F20" s="14"/>
      <c r="G20" s="1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23" customFormat="1" ht="24.75" customHeight="1">
      <c r="A21" s="76" t="s">
        <v>22</v>
      </c>
      <c r="B21" s="143" t="s">
        <v>21</v>
      </c>
      <c r="C21" s="143"/>
      <c r="D21" s="144"/>
      <c r="E21" s="145" t="s">
        <v>27</v>
      </c>
      <c r="F21" s="146"/>
      <c r="G21" s="146"/>
      <c r="H21" s="146"/>
      <c r="I21" s="147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3" customFormat="1" ht="20.100000000000001" customHeight="1">
      <c r="A22" s="61" t="s">
        <v>0</v>
      </c>
      <c r="B22" s="137" t="s">
        <v>40</v>
      </c>
      <c r="C22" s="137"/>
      <c r="D22" s="138"/>
      <c r="E22" s="102"/>
      <c r="F22" s="60">
        <v>9.5000000000000001E-2</v>
      </c>
      <c r="G22" s="80">
        <f>F22*E22</f>
        <v>0</v>
      </c>
      <c r="H22" s="80">
        <f>E22+G22</f>
        <v>0</v>
      </c>
      <c r="I22" s="62">
        <f>C22*H22</f>
        <v>0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3" customFormat="1" ht="20.100000000000001" customHeight="1" thickBot="1">
      <c r="A23" s="51" t="s">
        <v>0</v>
      </c>
      <c r="B23" s="139" t="s">
        <v>41</v>
      </c>
      <c r="C23" s="139"/>
      <c r="D23" s="140"/>
      <c r="E23" s="103"/>
      <c r="F23" s="48">
        <v>9.5000000000000001E-2</v>
      </c>
      <c r="G23" s="90">
        <f>F23*E23</f>
        <v>0</v>
      </c>
      <c r="H23" s="90">
        <f>E23+G23</f>
        <v>0</v>
      </c>
      <c r="I23" s="49">
        <f>C23*H23</f>
        <v>0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23" customFormat="1" ht="16.5" customHeight="1">
      <c r="A24" s="45"/>
      <c r="B24" s="46"/>
      <c r="C24" s="46"/>
      <c r="D24" s="46"/>
      <c r="E24" s="47"/>
      <c r="F24" s="47"/>
      <c r="G24" s="47"/>
      <c r="H24" s="47"/>
      <c r="I24" s="47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36" customFormat="1" ht="18" customHeight="1">
      <c r="A25" s="34" t="s">
        <v>25</v>
      </c>
      <c r="B25" s="17"/>
      <c r="C25" s="17"/>
      <c r="D25" s="17"/>
      <c r="E25" s="17"/>
      <c r="F25" s="17"/>
      <c r="G25" s="17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 spans="1:25" s="4" customFormat="1" ht="18" customHeight="1">
      <c r="A26" s="25"/>
      <c r="B26" s="25"/>
      <c r="C26" s="25"/>
      <c r="D26" s="25"/>
      <c r="E26" s="25"/>
      <c r="F26" s="25"/>
      <c r="G26" s="25"/>
      <c r="H26" s="36"/>
      <c r="I26" s="36"/>
    </row>
    <row r="27" spans="1:25" s="17" customFormat="1" ht="21.75" customHeight="1">
      <c r="A27" s="120" t="s">
        <v>10</v>
      </c>
      <c r="B27" s="120"/>
      <c r="C27" s="36"/>
      <c r="D27" s="36"/>
      <c r="E27" s="36"/>
      <c r="F27" s="58" t="s">
        <v>24</v>
      </c>
      <c r="G27" s="58"/>
      <c r="H27" s="24"/>
      <c r="I27" s="24"/>
    </row>
    <row r="28" spans="1:25" s="17" customFormat="1" ht="21.75" customHeight="1">
      <c r="A28" s="120" t="s">
        <v>11</v>
      </c>
      <c r="B28" s="120"/>
      <c r="C28" s="36"/>
      <c r="D28" s="36"/>
      <c r="E28" s="36"/>
      <c r="F28" s="38"/>
      <c r="G28" s="38"/>
      <c r="H28" s="38"/>
      <c r="I28" s="38"/>
    </row>
    <row r="29" spans="1:25" s="17" customFormat="1">
      <c r="A29" s="7"/>
      <c r="B29" s="13"/>
      <c r="C29" s="13"/>
      <c r="D29" s="13"/>
      <c r="E29" s="13"/>
      <c r="F29" s="14"/>
      <c r="G29" s="14"/>
      <c r="H29" s="4"/>
      <c r="I29" s="4"/>
    </row>
    <row r="30" spans="1:25" s="17" customFormat="1">
      <c r="A30" s="16"/>
    </row>
    <row r="31" spans="1:25" s="17" customFormat="1">
      <c r="A31" s="16"/>
    </row>
    <row r="32" spans="1:25" s="17" customFormat="1">
      <c r="A32" s="16"/>
    </row>
    <row r="33" spans="1:1" s="17" customFormat="1">
      <c r="A33" s="16"/>
    </row>
    <row r="34" spans="1:1" s="17" customFormat="1">
      <c r="A34" s="16"/>
    </row>
    <row r="35" spans="1:1" s="17" customFormat="1">
      <c r="A35" s="16"/>
    </row>
    <row r="36" spans="1:1" s="17" customFormat="1">
      <c r="A36" s="16"/>
    </row>
    <row r="37" spans="1:1" s="17" customFormat="1">
      <c r="A37" s="16"/>
    </row>
    <row r="38" spans="1:1" s="17" customFormat="1">
      <c r="A38" s="16"/>
    </row>
    <row r="39" spans="1:1" s="17" customFormat="1">
      <c r="A39" s="16"/>
    </row>
    <row r="40" spans="1:1" s="17" customFormat="1">
      <c r="A40" s="16"/>
    </row>
    <row r="41" spans="1:1" s="17" customFormat="1">
      <c r="A41" s="16"/>
    </row>
    <row r="42" spans="1:1" s="17" customFormat="1">
      <c r="A42" s="16"/>
    </row>
    <row r="43" spans="1:1" s="17" customFormat="1">
      <c r="A43" s="16"/>
    </row>
    <row r="44" spans="1:1" s="17" customFormat="1">
      <c r="A44" s="16"/>
    </row>
    <row r="45" spans="1:1" s="17" customFormat="1">
      <c r="A45" s="16"/>
    </row>
    <row r="46" spans="1:1" s="17" customFormat="1">
      <c r="A46" s="16"/>
    </row>
    <row r="47" spans="1:1" s="17" customFormat="1">
      <c r="A47" s="16"/>
    </row>
    <row r="48" spans="1:1" s="17" customFormat="1">
      <c r="A48" s="16"/>
    </row>
    <row r="49" spans="1:1" s="17" customFormat="1">
      <c r="A49" s="16"/>
    </row>
    <row r="50" spans="1:1" s="17" customFormat="1">
      <c r="A50" s="16"/>
    </row>
    <row r="51" spans="1:1" s="17" customFormat="1">
      <c r="A51" s="16"/>
    </row>
    <row r="52" spans="1:1" s="17" customFormat="1">
      <c r="A52" s="16"/>
    </row>
    <row r="53" spans="1:1" s="17" customFormat="1">
      <c r="A53" s="16"/>
    </row>
    <row r="54" spans="1:1" s="17" customFormat="1">
      <c r="A54" s="16"/>
    </row>
    <row r="55" spans="1:1" s="17" customFormat="1">
      <c r="A55" s="16"/>
    </row>
    <row r="56" spans="1:1" s="17" customFormat="1">
      <c r="A56" s="16"/>
    </row>
    <row r="57" spans="1:1" s="17" customFormat="1">
      <c r="A57" s="16"/>
    </row>
    <row r="58" spans="1:1" s="17" customFormat="1">
      <c r="A58" s="16"/>
    </row>
    <row r="59" spans="1:1" s="17" customFormat="1">
      <c r="A59" s="16"/>
    </row>
    <row r="60" spans="1:1" s="17" customFormat="1">
      <c r="A60" s="16"/>
    </row>
    <row r="61" spans="1:1" s="17" customFormat="1">
      <c r="A61" s="16"/>
    </row>
    <row r="62" spans="1:1" s="17" customFormat="1">
      <c r="A62" s="16"/>
    </row>
    <row r="63" spans="1:1" s="17" customFormat="1">
      <c r="A63" s="16"/>
    </row>
    <row r="64" spans="1:1" s="17" customFormat="1">
      <c r="A64" s="16"/>
    </row>
    <row r="65" spans="1:1" s="17" customFormat="1">
      <c r="A65" s="16"/>
    </row>
    <row r="66" spans="1:1" s="17" customFormat="1">
      <c r="A66" s="16"/>
    </row>
    <row r="67" spans="1:1" s="17" customFormat="1">
      <c r="A67" s="16"/>
    </row>
    <row r="68" spans="1:1" s="17" customFormat="1">
      <c r="A68" s="16"/>
    </row>
    <row r="69" spans="1:1" s="17" customFormat="1">
      <c r="A69" s="16"/>
    </row>
    <row r="70" spans="1:1" s="17" customFormat="1">
      <c r="A70" s="16"/>
    </row>
    <row r="71" spans="1:1" s="17" customFormat="1">
      <c r="A71" s="16"/>
    </row>
    <row r="72" spans="1:1" s="17" customFormat="1">
      <c r="A72" s="16"/>
    </row>
    <row r="73" spans="1:1" s="17" customFormat="1">
      <c r="A73" s="16"/>
    </row>
    <row r="74" spans="1:1" s="17" customFormat="1">
      <c r="A74" s="16"/>
    </row>
    <row r="75" spans="1:1" s="17" customFormat="1">
      <c r="A75" s="16"/>
    </row>
    <row r="76" spans="1:1" s="17" customFormat="1">
      <c r="A76" s="16"/>
    </row>
    <row r="77" spans="1:1" s="17" customFormat="1">
      <c r="A77" s="16"/>
    </row>
    <row r="78" spans="1:1" s="17" customFormat="1">
      <c r="A78" s="16"/>
    </row>
    <row r="79" spans="1:1" s="17" customFormat="1">
      <c r="A79" s="16"/>
    </row>
    <row r="80" spans="1:1" s="17" customFormat="1">
      <c r="A80" s="16"/>
    </row>
    <row r="81" spans="1:1" s="17" customFormat="1">
      <c r="A81" s="16"/>
    </row>
    <row r="82" spans="1:1" s="17" customFormat="1">
      <c r="A82" s="16"/>
    </row>
    <row r="83" spans="1:1" s="17" customFormat="1">
      <c r="A83" s="16"/>
    </row>
    <row r="84" spans="1:1" s="17" customFormat="1">
      <c r="A84" s="16"/>
    </row>
    <row r="85" spans="1:1" s="17" customFormat="1">
      <c r="A85" s="16"/>
    </row>
    <row r="86" spans="1:1" s="17" customFormat="1">
      <c r="A86" s="16"/>
    </row>
    <row r="87" spans="1:1" s="17" customFormat="1">
      <c r="A87" s="16"/>
    </row>
    <row r="88" spans="1:1" s="17" customFormat="1">
      <c r="A88" s="16"/>
    </row>
    <row r="89" spans="1:1" s="17" customFormat="1">
      <c r="A89" s="16"/>
    </row>
    <row r="90" spans="1:1" s="17" customFormat="1">
      <c r="A90" s="16"/>
    </row>
    <row r="91" spans="1:1" s="17" customFormat="1">
      <c r="A91" s="16"/>
    </row>
    <row r="92" spans="1:1" s="17" customFormat="1">
      <c r="A92" s="16"/>
    </row>
    <row r="93" spans="1:1" s="17" customFormat="1">
      <c r="A93" s="16"/>
    </row>
    <row r="94" spans="1:1" s="17" customFormat="1">
      <c r="A94" s="16"/>
    </row>
    <row r="95" spans="1:1" s="17" customFormat="1">
      <c r="A95" s="16"/>
    </row>
    <row r="96" spans="1:1" s="17" customFormat="1">
      <c r="A96" s="16"/>
    </row>
  </sheetData>
  <mergeCells count="20">
    <mergeCell ref="A5:B5"/>
    <mergeCell ref="A1:B1"/>
    <mergeCell ref="A2:C2"/>
    <mergeCell ref="E2:I2"/>
    <mergeCell ref="A3:C3"/>
    <mergeCell ref="E3:I3"/>
    <mergeCell ref="E21:I21"/>
    <mergeCell ref="A6:C6"/>
    <mergeCell ref="E6:I6"/>
    <mergeCell ref="A7:C7"/>
    <mergeCell ref="E7:I7"/>
    <mergeCell ref="A9:I9"/>
    <mergeCell ref="A11:I11"/>
    <mergeCell ref="B22:D22"/>
    <mergeCell ref="B23:D23"/>
    <mergeCell ref="A27:B27"/>
    <mergeCell ref="A28:B28"/>
    <mergeCell ref="A17:D17"/>
    <mergeCell ref="A19:B19"/>
    <mergeCell ref="B21:D21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
&amp;C&amp;"Tahoma,Navadno Ležeče"&amp;8Oddaja javnega naročila storitev po odprtem postopku:
PREVOZI OTROK S POSEBNIMI POTREBAMI&amp;R&amp;"Tahoma,Krepko"&amp;8OBRAZEC št. 12
 2. sklop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8913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13" r:id="rId4"/>
      </mc:Fallback>
    </mc:AlternateContent>
    <mc:AlternateContent xmlns:mc="http://schemas.openxmlformats.org/markup-compatibility/2006">
      <mc:Choice Requires="x14">
        <oleObject progId="Equation.3" shapeId="38914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14" r:id="rId6"/>
      </mc:Fallback>
    </mc:AlternateContent>
    <mc:AlternateContent xmlns:mc="http://schemas.openxmlformats.org/markup-compatibility/2006">
      <mc:Choice Requires="x14">
        <oleObject progId="Equation.3" shapeId="38915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15" r:id="rId7"/>
      </mc:Fallback>
    </mc:AlternateContent>
    <mc:AlternateContent xmlns:mc="http://schemas.openxmlformats.org/markup-compatibility/2006">
      <mc:Choice Requires="x14">
        <oleObject progId="Equation.3" shapeId="38916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16" r:id="rId8"/>
      </mc:Fallback>
    </mc:AlternateContent>
    <mc:AlternateContent xmlns:mc="http://schemas.openxmlformats.org/markup-compatibility/2006">
      <mc:Choice Requires="x14">
        <oleObject progId="Equation.3" shapeId="38917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17" r:id="rId9"/>
      </mc:Fallback>
    </mc:AlternateContent>
    <mc:AlternateContent xmlns:mc="http://schemas.openxmlformats.org/markup-compatibility/2006">
      <mc:Choice Requires="x14">
        <oleObject progId="Equation.3" shapeId="38918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18" r:id="rId10"/>
      </mc:Fallback>
    </mc:AlternateContent>
    <mc:AlternateContent xmlns:mc="http://schemas.openxmlformats.org/markup-compatibility/2006">
      <mc:Choice Requires="x14">
        <oleObject progId="Equation.3" shapeId="38919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19" r:id="rId11"/>
      </mc:Fallback>
    </mc:AlternateContent>
    <mc:AlternateContent xmlns:mc="http://schemas.openxmlformats.org/markup-compatibility/2006">
      <mc:Choice Requires="x14">
        <oleObject progId="Equation.3" shapeId="38920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20" r:id="rId12"/>
      </mc:Fallback>
    </mc:AlternateContent>
    <mc:AlternateContent xmlns:mc="http://schemas.openxmlformats.org/markup-compatibility/2006">
      <mc:Choice Requires="x14">
        <oleObject progId="Equation.3" shapeId="38921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21" r:id="rId13"/>
      </mc:Fallback>
    </mc:AlternateContent>
    <mc:AlternateContent xmlns:mc="http://schemas.openxmlformats.org/markup-compatibility/2006">
      <mc:Choice Requires="x14">
        <oleObject progId="Equation.3" shapeId="38922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8922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OBR. št. 12 - 1. sklop</vt:lpstr>
      <vt:lpstr>OBR. št. 12 - 2. sklop</vt:lpstr>
      <vt:lpstr>'OBR. št. 12 - 1. sklop'!Področje_tiskanja</vt:lpstr>
      <vt:lpstr>'OBR. št. 12 - 2. sklop'!Področje_tiskanja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Vesna Paljk</cp:lastModifiedBy>
  <cp:lastPrinted>2021-05-24T11:18:56Z</cp:lastPrinted>
  <dcterms:created xsi:type="dcterms:W3CDTF">2005-07-13T09:17:54Z</dcterms:created>
  <dcterms:modified xsi:type="dcterms:W3CDTF">2021-05-24T11:19:25Z</dcterms:modified>
</cp:coreProperties>
</file>